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ekamutneri hamematakan " sheetId="1" r:id="rId1"/>
    <sheet name="dramakani hamematakan" sheetId="2" r:id="rId2"/>
  </sheets>
  <definedNames>
    <definedName name="_xlnm.Print_Area" localSheetId="1">'dramakani hamematakan'!$A$1:$E$43</definedName>
  </definedNames>
  <calcPr calcId="124519"/>
</workbook>
</file>

<file path=xl/calcChain.xml><?xml version="1.0" encoding="utf-8"?>
<calcChain xmlns="http://schemas.openxmlformats.org/spreadsheetml/2006/main">
  <c r="E40" i="1"/>
  <c r="E39"/>
  <c r="E38"/>
  <c r="E37"/>
  <c r="E36"/>
  <c r="E35"/>
  <c r="E34"/>
  <c r="E33"/>
  <c r="E32"/>
  <c r="E31"/>
  <c r="E30"/>
  <c r="E29"/>
  <c r="E28"/>
  <c r="E27"/>
  <c r="D26"/>
  <c r="C26"/>
  <c r="E25"/>
  <c r="E24"/>
  <c r="E23"/>
  <c r="E22"/>
  <c r="E21"/>
  <c r="E20"/>
  <c r="E19"/>
  <c r="C18"/>
  <c r="E17"/>
  <c r="E16"/>
  <c r="E15"/>
  <c r="E14"/>
  <c r="E13"/>
  <c r="E12"/>
  <c r="E11"/>
  <c r="E10"/>
  <c r="E9"/>
  <c r="E8"/>
  <c r="E7"/>
  <c r="C6"/>
  <c r="C41" s="1"/>
  <c r="E26" l="1"/>
  <c r="D6"/>
  <c r="E6" s="1"/>
  <c r="D18"/>
  <c r="E18" s="1"/>
  <c r="D41" l="1"/>
  <c r="E41" s="1"/>
</calcChain>
</file>

<file path=xl/sharedStrings.xml><?xml version="1.0" encoding="utf-8"?>
<sst xmlns="http://schemas.openxmlformats.org/spreadsheetml/2006/main" count="101" uniqueCount="72">
  <si>
    <t xml:space="preserve">  Տ Ե Ղ Ե Կ Ա Ն Ք</t>
  </si>
  <si>
    <t xml:space="preserve">«Երևանի Գրիգոր Նարեկացու137 հիմն.դպրոց» ՊՈԱԿ-ի </t>
  </si>
  <si>
    <t xml:space="preserve"> Եկամուտների ու ծախսերի հաստատված նախահաշվի և  փաստացի կատարողականի
 համեմատական ցուցանիշների վերաբերյալ 01.01.18թ-30.09.18թ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</si>
  <si>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</si>
  <si>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</si>
  <si>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</si>
  <si>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</si>
  <si>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</si>
  <si>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</si>
  <si>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</si>
  <si>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</si>
  <si>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</si>
  <si>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</si>
  <si>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</si>
  <si>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</si>
  <si>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</si>
  <si>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</si>
  <si>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նախկին՝ Ակտիվներին վերաբերող շնորհներից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</si>
  <si>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</si>
  <si>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</si>
  <si>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</si>
  <si>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</si>
  <si>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Սուբսիդիայից, որից՝ ջրի գծով</t>
  </si>
  <si>
    <t>II</t>
  </si>
  <si>
    <t>ԾԱԽՍԵՐ՝ այդ թվում,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</si>
  <si>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</si>
  <si>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</si>
  <si>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</si>
  <si>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</si>
  <si>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</si>
  <si>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</si>
  <si>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</si>
  <si>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</si>
  <si>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</si>
  <si>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</si>
  <si>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</si>
  <si>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</si>
  <si>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</si>
  <si>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</si>
  <si>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</si>
  <si>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</si>
  <si>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</si>
  <si>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</si>
  <si>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</si>
  <si>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</si>
  <si>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Պարտադիր վճարների գծով</t>
  </si>
  <si>
    <t>Այլ ծախսերի գծով</t>
  </si>
  <si>
    <t>ՀԱՎԵԼՈՒՐԴ (ՊԱԿԱՍՈՒՐԴ)</t>
  </si>
  <si>
    <t xml:space="preserve"> Տ Ե Ղ Ե Կ Ա Ն Ք</t>
  </si>
  <si>
    <t>«Երևանի Գրիգոր Նարեկացու137հիմն.դպրոց» ՊՈԱԿ-ի 01.01.-30.09.18թ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</si>
  <si>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</si>
  <si>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</si>
  <si>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 01.01.-30.06.18թ</t>
    </r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</si>
  <si>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</si>
  <si>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</si>
  <si>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</si>
  <si>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</si>
  <si>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</si>
  <si>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</si>
  <si>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</si>
  <si>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</si>
  <si>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</si>
  <si>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</si>
  <si>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</si>
  <si>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</si>
  <si>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</si>
  <si>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</si>
  <si>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</si>
  <si>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Հիմնական միջոցների հիմնական վերանորոգում, այդ թվում՝</t>
  </si>
  <si>
    <t>ամրացված գույքի (շենք)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</si>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</sst>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0" borderId="0"/>
  </cellStyleXfs>
  <cellXfs count="56">
    <xf numFmtId="0" fontId="0" fillId="0" borderId="0" xfId="0"/>
    <xf numFmtId="0" fontId="10" fillId="0" borderId="2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left" vertic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vertical="center"/>
    </xf>
    <xf numFmtId="0" fontId="13" fillId="0" borderId="2" xfId="1" applyFont="1" applyBorder="1" applyAlignment="1" applyProtection="1">
      <alignment horizontal="left" vertical="center" wrapText="1"/>
    </xf>
    <xf numFmtId="164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164" fontId="3" fillId="0" borderId="2" xfId="2" applyNumberFormat="1" applyFont="1" applyBorder="1" applyAlignment="1" applyProtection="1">
      <alignment horizontal="center" vertical="center"/>
    </xf>
    <xf numFmtId="165" fontId="10" fillId="0" borderId="2" xfId="2" applyNumberFormat="1" applyFont="1" applyBorder="1" applyAlignment="1" applyProtection="1">
      <alignment horizontal="left" vertical="center" wrapText="1"/>
    </xf>
    <xf numFmtId="165" fontId="3" fillId="0" borderId="2" xfId="2" applyNumberFormat="1" applyFont="1" applyBorder="1" applyAlignment="1" applyProtection="1">
      <alignment horizontal="left" vertical="center" wrapText="1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2" fillId="0" borderId="0" xfId="2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4" fillId="0" borderId="1" xfId="2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8" fillId="0" borderId="1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10" fillId="0" borderId="2" xfId="1" applyNumberFormat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1" fontId="3" fillId="0" borderId="2" xfId="1" applyNumberFormat="1" applyFont="1" applyBorder="1" applyAlignment="1" applyProtection="1">
      <alignment horizontal="center" vertical="center"/>
    </xf>
    <xf numFmtId="164" fontId="11" fillId="0" borderId="2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</xf>
    <xf numFmtId="164" fontId="10" fillId="0" borderId="2" xfId="1" applyNumberFormat="1" applyFont="1" applyBorder="1" applyAlignment="1" applyProtection="1">
      <alignment horizontal="center" vertical="center" wrapText="1"/>
    </xf>
    <xf numFmtId="164" fontId="12" fillId="0" borderId="2" xfId="1" applyNumberFormat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9" fillId="0" borderId="2" xfId="1" applyFont="1" applyBorder="1" applyAlignment="1" applyProtection="1">
      <alignment vertical="center"/>
    </xf>
    <xf numFmtId="0" fontId="0" fillId="0" borderId="0" xfId="0" applyProtection="1"/>
    <xf numFmtId="0" fontId="4" fillId="0" borderId="0" xfId="2" applyFont="1" applyAlignment="1" applyProtection="1">
      <alignment vertical="center"/>
    </xf>
    <xf numFmtId="0" fontId="3" fillId="0" borderId="0" xfId="2" applyFont="1" applyBorder="1" applyAlignment="1" applyProtection="1">
      <alignment horizontal="right" vertical="center"/>
    </xf>
    <xf numFmtId="0" fontId="5" fillId="0" borderId="2" xfId="2" applyNumberFormat="1" applyFont="1" applyBorder="1" applyAlignment="1" applyProtection="1">
      <alignment horizontal="center" vertical="center"/>
    </xf>
    <xf numFmtId="165" fontId="5" fillId="0" borderId="2" xfId="2" applyNumberFormat="1" applyFont="1" applyBorder="1" applyAlignment="1" applyProtection="1">
      <alignment horizontal="left" vertical="center" wrapText="1"/>
    </xf>
    <xf numFmtId="164" fontId="5" fillId="0" borderId="2" xfId="2" applyNumberFormat="1" applyFont="1" applyBorder="1" applyAlignment="1" applyProtection="1">
      <alignment horizontal="center" vertical="center"/>
    </xf>
    <xf numFmtId="0" fontId="5" fillId="0" borderId="2" xfId="2" applyNumberFormat="1" applyFont="1" applyBorder="1" applyAlignment="1" applyProtection="1">
      <alignment horizontal="right" vertical="center"/>
    </xf>
    <xf numFmtId="164" fontId="10" fillId="0" borderId="2" xfId="2" applyNumberFormat="1" applyFont="1" applyBorder="1" applyAlignment="1" applyProtection="1">
      <alignment horizontal="center" vertical="center"/>
    </xf>
    <xf numFmtId="2" fontId="4" fillId="0" borderId="0" xfId="1" applyNumberFormat="1" applyFont="1" applyAlignment="1" applyProtection="1">
      <alignment vertical="center"/>
    </xf>
    <xf numFmtId="164" fontId="12" fillId="0" borderId="2" xfId="2" applyNumberFormat="1" applyFont="1" applyBorder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14" fillId="0" borderId="2" xfId="1" applyFont="1" applyBorder="1" applyAlignment="1" applyProtection="1">
      <alignment horizontal="left" vertical="center"/>
    </xf>
    <xf numFmtId="0" fontId="13" fillId="0" borderId="2" xfId="1" applyFont="1" applyBorder="1" applyAlignment="1" applyProtection="1">
      <alignment horizontal="left" vertical="center"/>
    </xf>
    <xf numFmtId="0" fontId="3" fillId="0" borderId="2" xfId="2" applyNumberFormat="1" applyFont="1" applyBorder="1" applyAlignment="1" applyProtection="1">
      <alignment horizontal="center" vertical="center"/>
    </xf>
    <xf numFmtId="0" fontId="10" fillId="0" borderId="2" xfId="2" applyNumberFormat="1" applyFont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view="pageBreakPreview" zoomScaleSheetLayoutView="100" workbookViewId="0">
      <selection sqref="A1:XFD1048576"/>
    </sheetView>
  </sheetViews>
  <sheetFormatPr defaultRowHeight="13.5"/>
  <cols>
    <col min="1" max="1" width="5.5703125" style="13" customWidth="1"/>
    <col min="2" max="2" width="44.28515625" style="14" customWidth="1"/>
    <col min="3" max="3" width="15.28515625" style="14" customWidth="1"/>
    <col min="4" max="4" width="17.5703125" style="14" customWidth="1"/>
    <col min="5" max="5" width="12.7109375" style="14" customWidth="1"/>
    <col min="6" max="6" width="13.140625" style="14" customWidth="1"/>
    <col min="7" max="16384" width="9.140625" style="14"/>
  </cols>
  <sheetData>
    <row r="1" spans="1:8" ht="16.5" customHeight="1">
      <c r="A1" s="16" t="s">
        <v>0</v>
      </c>
      <c r="B1" s="16"/>
      <c r="C1" s="16"/>
      <c r="D1" s="16"/>
      <c r="E1" s="16"/>
    </row>
    <row r="2" spans="1:8" s="19" customFormat="1" ht="25.5" customHeight="1">
      <c r="A2" s="17" t="s">
        <v>1</v>
      </c>
      <c r="B2" s="17"/>
      <c r="C2" s="17"/>
      <c r="D2" s="17"/>
      <c r="E2" s="17"/>
      <c r="F2" s="18"/>
      <c r="G2" s="18"/>
    </row>
    <row r="3" spans="1:8" ht="51.75" customHeight="1">
      <c r="A3" s="20" t="s">
        <v>2</v>
      </c>
      <c r="B3" s="20"/>
      <c r="C3" s="20"/>
      <c r="D3" s="20"/>
      <c r="E3" s="20"/>
      <c r="F3" s="21"/>
      <c r="G3" s="21"/>
      <c r="H3" s="21"/>
    </row>
    <row r="4" spans="1:8">
      <c r="E4" s="15" t="s">
        <v>3</v>
      </c>
    </row>
    <row r="5" spans="1:8" s="19" customFormat="1" ht="64.5" customHeight="1">
      <c r="A5" s="22" t="s">
        <v>4</v>
      </c>
      <c r="B5" s="23" t="s">
        <v>5</v>
      </c>
      <c r="C5" s="24" t="s">
        <v>6</v>
      </c>
      <c r="D5" s="24" t="s">
        <v>7</v>
      </c>
      <c r="E5" s="25" t="s">
        <v>8</v>
      </c>
    </row>
    <row r="6" spans="1:8" ht="31.5" customHeight="1">
      <c r="A6" s="26" t="s">
        <v>9</v>
      </c>
      <c r="B6" s="5" t="s">
        <v>10</v>
      </c>
      <c r="C6" s="27">
        <f>SUM(C7,C11:C16,C17:C17)</f>
        <v>87267.8</v>
      </c>
      <c r="D6" s="27">
        <f>SUM(D7,D11:D16,D17:D17)</f>
        <v>87246.2</v>
      </c>
      <c r="E6" s="27">
        <f t="shared" ref="E6:E41" si="0">D6-C6</f>
        <v>-21.600000000005821</v>
      </c>
      <c r="F6" s="28"/>
    </row>
    <row r="7" spans="1:8" ht="18" customHeight="1">
      <c r="A7" s="29">
        <v>1</v>
      </c>
      <c r="B7" s="2" t="s">
        <v>11</v>
      </c>
      <c r="C7" s="8">
        <v>87238.3</v>
      </c>
      <c r="D7" s="8">
        <v>87238.3</v>
      </c>
      <c r="E7" s="8">
        <f t="shared" si="0"/>
        <v>0</v>
      </c>
      <c r="F7" s="28"/>
      <c r="G7" s="28"/>
    </row>
    <row r="8" spans="1:8" s="32" customFormat="1" ht="18.75" hidden="1" customHeight="1">
      <c r="A8" s="30">
        <v>1.1000000000000001</v>
      </c>
      <c r="B8" s="1" t="s">
        <v>12</v>
      </c>
      <c r="C8" s="30"/>
      <c r="D8" s="30"/>
      <c r="E8" s="30">
        <f t="shared" si="0"/>
        <v>0</v>
      </c>
      <c r="F8" s="31"/>
    </row>
    <row r="9" spans="1:8" ht="18.75" hidden="1" customHeight="1">
      <c r="A9" s="30">
        <v>1.2</v>
      </c>
      <c r="B9" s="1" t="s">
        <v>13</v>
      </c>
      <c r="C9" s="30"/>
      <c r="D9" s="30"/>
      <c r="E9" s="30">
        <f t="shared" si="0"/>
        <v>0</v>
      </c>
      <c r="F9" s="28"/>
    </row>
    <row r="10" spans="1:8" ht="18.75" customHeight="1">
      <c r="A10" s="30">
        <v>1.2</v>
      </c>
      <c r="B10" s="1" t="s">
        <v>14</v>
      </c>
      <c r="C10" s="30">
        <v>0</v>
      </c>
      <c r="D10" s="30">
        <v>0</v>
      </c>
      <c r="E10" s="30">
        <f t="shared" si="0"/>
        <v>0</v>
      </c>
      <c r="F10" s="28"/>
    </row>
    <row r="11" spans="1:8" ht="18.75" hidden="1" customHeight="1">
      <c r="A11" s="29">
        <v>2</v>
      </c>
      <c r="B11" s="2" t="s">
        <v>15</v>
      </c>
      <c r="C11" s="8"/>
      <c r="D11" s="8"/>
      <c r="E11" s="8">
        <f t="shared" si="0"/>
        <v>0</v>
      </c>
      <c r="F11" s="28"/>
    </row>
    <row r="12" spans="1:8" ht="18.75" hidden="1" customHeight="1">
      <c r="A12" s="29">
        <v>3</v>
      </c>
      <c r="B12" s="2" t="s">
        <v>16</v>
      </c>
      <c r="C12" s="4"/>
      <c r="D12" s="4"/>
      <c r="E12" s="8">
        <f t="shared" si="0"/>
        <v>0</v>
      </c>
      <c r="F12" s="28" t="s">
        <v>17</v>
      </c>
    </row>
    <row r="13" spans="1:8" ht="20.25" customHeight="1">
      <c r="A13" s="29">
        <v>2</v>
      </c>
      <c r="B13" s="3" t="s">
        <v>18</v>
      </c>
      <c r="C13" s="4">
        <v>24.5</v>
      </c>
      <c r="D13" s="4">
        <v>0</v>
      </c>
      <c r="E13" s="8">
        <f t="shared" si="0"/>
        <v>-24.5</v>
      </c>
      <c r="F13" s="28"/>
    </row>
    <row r="14" spans="1:8" ht="22.5" customHeight="1">
      <c r="A14" s="29">
        <v>3</v>
      </c>
      <c r="B14" s="2" t="s">
        <v>19</v>
      </c>
      <c r="C14" s="4">
        <v>5</v>
      </c>
      <c r="D14" s="4">
        <v>0</v>
      </c>
      <c r="E14" s="8">
        <f t="shared" si="0"/>
        <v>-5</v>
      </c>
      <c r="F14" s="28"/>
    </row>
    <row r="15" spans="1:8" s="32" customFormat="1" ht="17.25" hidden="1" customHeight="1">
      <c r="A15" s="29">
        <v>6</v>
      </c>
      <c r="B15" s="3" t="s">
        <v>20</v>
      </c>
      <c r="C15" s="4"/>
      <c r="D15" s="4"/>
      <c r="E15" s="8">
        <f t="shared" si="0"/>
        <v>0</v>
      </c>
      <c r="F15" s="31"/>
    </row>
    <row r="16" spans="1:8" ht="18" hidden="1" customHeight="1">
      <c r="A16" s="29">
        <v>7</v>
      </c>
      <c r="B16" s="3" t="s">
        <v>21</v>
      </c>
      <c r="C16" s="4"/>
      <c r="D16" s="4"/>
      <c r="E16" s="8">
        <f t="shared" si="0"/>
        <v>0</v>
      </c>
      <c r="F16" s="28"/>
    </row>
    <row r="17" spans="1:6" s="32" customFormat="1" ht="22.5" customHeight="1">
      <c r="A17" s="33">
        <v>4</v>
      </c>
      <c r="B17" s="3" t="s">
        <v>22</v>
      </c>
      <c r="C17" s="4">
        <v>0</v>
      </c>
      <c r="D17" s="4">
        <v>7.9</v>
      </c>
      <c r="E17" s="8">
        <f>D17-C17</f>
        <v>7.9</v>
      </c>
      <c r="F17" s="31"/>
    </row>
    <row r="18" spans="1:6" s="32" customFormat="1" ht="24" customHeight="1">
      <c r="A18" s="26" t="s">
        <v>23</v>
      </c>
      <c r="B18" s="5" t="s">
        <v>24</v>
      </c>
      <c r="C18" s="34">
        <f>SUM(C19,C21:C26,C30:C38,C39:C40)</f>
        <v>93742.000000000015</v>
      </c>
      <c r="D18" s="34">
        <f>SUM(D19,D21:D26,D30:D38,D39:D40)</f>
        <v>82178.099999999991</v>
      </c>
      <c r="E18" s="27">
        <f t="shared" si="0"/>
        <v>-11563.900000000023</v>
      </c>
      <c r="F18" s="31"/>
    </row>
    <row r="19" spans="1:6" ht="18" customHeight="1">
      <c r="A19" s="29">
        <v>1</v>
      </c>
      <c r="B19" s="3" t="s">
        <v>25</v>
      </c>
      <c r="C19" s="4">
        <v>82617.8</v>
      </c>
      <c r="D19" s="8">
        <v>79435.899999999994</v>
      </c>
      <c r="E19" s="8">
        <f t="shared" si="0"/>
        <v>-3181.9000000000087</v>
      </c>
      <c r="F19" s="28"/>
    </row>
    <row r="20" spans="1:6" ht="18" customHeight="1">
      <c r="A20" s="35">
        <v>1.2</v>
      </c>
      <c r="B20" s="1" t="s">
        <v>26</v>
      </c>
      <c r="C20" s="36">
        <v>2625</v>
      </c>
      <c r="D20" s="30">
        <v>150</v>
      </c>
      <c r="E20" s="30">
        <f t="shared" si="0"/>
        <v>-2475</v>
      </c>
      <c r="F20" s="28"/>
    </row>
    <row r="21" spans="1:6" ht="18" customHeight="1">
      <c r="A21" s="29">
        <v>2</v>
      </c>
      <c r="B21" s="2" t="s">
        <v>27</v>
      </c>
      <c r="C21" s="4">
        <v>2500</v>
      </c>
      <c r="D21" s="8">
        <v>1187.8</v>
      </c>
      <c r="E21" s="8">
        <f t="shared" si="0"/>
        <v>-1312.2</v>
      </c>
      <c r="F21" s="28"/>
    </row>
    <row r="22" spans="1:6" ht="18" customHeight="1">
      <c r="A22" s="29">
        <v>3</v>
      </c>
      <c r="B22" s="3" t="s">
        <v>28</v>
      </c>
      <c r="C22" s="4">
        <v>525</v>
      </c>
      <c r="D22" s="8">
        <v>250.3</v>
      </c>
      <c r="E22" s="8">
        <f t="shared" si="0"/>
        <v>-274.7</v>
      </c>
      <c r="F22" s="28"/>
    </row>
    <row r="23" spans="1:6" ht="18" customHeight="1">
      <c r="A23" s="29">
        <v>4</v>
      </c>
      <c r="B23" s="3" t="s">
        <v>29</v>
      </c>
      <c r="C23" s="4">
        <v>187.5</v>
      </c>
      <c r="D23" s="4">
        <v>131.69999999999999</v>
      </c>
      <c r="E23" s="8">
        <f t="shared" si="0"/>
        <v>-55.800000000000011</v>
      </c>
      <c r="F23" s="28"/>
    </row>
    <row r="24" spans="1:6" ht="18" customHeight="1">
      <c r="A24" s="29">
        <v>5</v>
      </c>
      <c r="B24" s="2" t="s">
        <v>30</v>
      </c>
      <c r="C24" s="4">
        <v>141.6</v>
      </c>
      <c r="D24" s="8">
        <v>141.6</v>
      </c>
      <c r="E24" s="8">
        <f t="shared" si="0"/>
        <v>0</v>
      </c>
      <c r="F24" s="28"/>
    </row>
    <row r="25" spans="1:6" ht="18" customHeight="1">
      <c r="A25" s="29">
        <v>6</v>
      </c>
      <c r="B25" s="2" t="s">
        <v>31</v>
      </c>
      <c r="C25" s="4">
        <v>40</v>
      </c>
      <c r="D25" s="8">
        <v>40</v>
      </c>
      <c r="E25" s="8">
        <f t="shared" si="0"/>
        <v>0</v>
      </c>
      <c r="F25" s="28"/>
    </row>
    <row r="26" spans="1:6" ht="18" customHeight="1">
      <c r="A26" s="29">
        <v>7</v>
      </c>
      <c r="B26" s="3" t="s">
        <v>32</v>
      </c>
      <c r="C26" s="37">
        <f>SUM(C27:C29)</f>
        <v>190.3</v>
      </c>
      <c r="D26" s="37">
        <f>SUM(D27:D29)</f>
        <v>139.19999999999999</v>
      </c>
      <c r="E26" s="8">
        <f t="shared" si="0"/>
        <v>-51.100000000000023</v>
      </c>
      <c r="F26" s="28"/>
    </row>
    <row r="27" spans="1:6" ht="18" customHeight="1">
      <c r="A27" s="35">
        <v>7.1</v>
      </c>
      <c r="B27" s="1" t="s">
        <v>33</v>
      </c>
      <c r="C27" s="36">
        <v>86.4</v>
      </c>
      <c r="D27" s="36">
        <v>76.8</v>
      </c>
      <c r="E27" s="30">
        <f t="shared" si="0"/>
        <v>-9.6000000000000085</v>
      </c>
      <c r="F27" s="28"/>
    </row>
    <row r="28" spans="1:6" ht="18" customHeight="1">
      <c r="A28" s="35">
        <v>7.2</v>
      </c>
      <c r="B28" s="6" t="s">
        <v>34</v>
      </c>
      <c r="C28" s="36">
        <v>33.700000000000003</v>
      </c>
      <c r="D28" s="30">
        <v>0</v>
      </c>
      <c r="E28" s="30">
        <f t="shared" si="0"/>
        <v>-33.700000000000003</v>
      </c>
      <c r="F28" s="28"/>
    </row>
    <row r="29" spans="1:6" s="32" customFormat="1" ht="18" customHeight="1">
      <c r="A29" s="35">
        <v>7.3</v>
      </c>
      <c r="B29" s="6" t="s">
        <v>35</v>
      </c>
      <c r="C29" s="36">
        <v>70.2</v>
      </c>
      <c r="D29" s="30">
        <v>62.4</v>
      </c>
      <c r="E29" s="30">
        <f t="shared" si="0"/>
        <v>-7.8000000000000043</v>
      </c>
      <c r="F29" s="31"/>
    </row>
    <row r="30" spans="1:6" ht="18" customHeight="1">
      <c r="A30" s="29">
        <v>8</v>
      </c>
      <c r="B30" s="2" t="s">
        <v>36</v>
      </c>
      <c r="C30" s="4">
        <v>161</v>
      </c>
      <c r="D30" s="8">
        <v>297.2</v>
      </c>
      <c r="E30" s="8">
        <f t="shared" si="0"/>
        <v>136.19999999999999</v>
      </c>
      <c r="F30" s="28"/>
    </row>
    <row r="31" spans="1:6" s="39" customFormat="1" ht="18" customHeight="1">
      <c r="A31" s="29">
        <v>9</v>
      </c>
      <c r="B31" s="2" t="s">
        <v>37</v>
      </c>
      <c r="C31" s="4">
        <v>200</v>
      </c>
      <c r="D31" s="8">
        <v>172.2</v>
      </c>
      <c r="E31" s="8">
        <f t="shared" si="0"/>
        <v>-27.800000000000011</v>
      </c>
      <c r="F31" s="38"/>
    </row>
    <row r="32" spans="1:6" ht="18" customHeight="1">
      <c r="A32" s="29">
        <v>10</v>
      </c>
      <c r="B32" s="2" t="s">
        <v>38</v>
      </c>
      <c r="C32" s="8">
        <v>97</v>
      </c>
      <c r="D32" s="8">
        <v>89.2</v>
      </c>
      <c r="E32" s="8">
        <f t="shared" si="0"/>
        <v>-7.7999999999999972</v>
      </c>
      <c r="F32" s="28"/>
    </row>
    <row r="33" spans="1:6" ht="18" customHeight="1">
      <c r="A33" s="29">
        <v>11</v>
      </c>
      <c r="B33" s="2" t="s">
        <v>39</v>
      </c>
      <c r="C33" s="4">
        <v>5</v>
      </c>
      <c r="D33" s="8">
        <v>0</v>
      </c>
      <c r="E33" s="8">
        <f t="shared" si="0"/>
        <v>-5</v>
      </c>
      <c r="F33" s="28"/>
    </row>
    <row r="34" spans="1:6" ht="18" customHeight="1">
      <c r="A34" s="29">
        <v>12</v>
      </c>
      <c r="B34" s="2" t="s">
        <v>40</v>
      </c>
      <c r="C34" s="8">
        <v>150</v>
      </c>
      <c r="D34" s="8">
        <v>150</v>
      </c>
      <c r="E34" s="8">
        <f t="shared" si="0"/>
        <v>0</v>
      </c>
      <c r="F34" s="28"/>
    </row>
    <row r="35" spans="1:6" ht="27.75" customHeight="1">
      <c r="A35" s="29">
        <v>13</v>
      </c>
      <c r="B35" s="7" t="s">
        <v>41</v>
      </c>
      <c r="C35" s="8">
        <v>95</v>
      </c>
      <c r="D35" s="8">
        <v>95</v>
      </c>
      <c r="E35" s="8">
        <f t="shared" si="0"/>
        <v>0</v>
      </c>
      <c r="F35" s="28"/>
    </row>
    <row r="36" spans="1:6" ht="18" customHeight="1">
      <c r="A36" s="29">
        <v>14</v>
      </c>
      <c r="B36" s="7" t="s">
        <v>42</v>
      </c>
      <c r="C36" s="8">
        <v>6</v>
      </c>
      <c r="D36" s="8">
        <v>6</v>
      </c>
      <c r="E36" s="8">
        <f t="shared" si="0"/>
        <v>0</v>
      </c>
      <c r="F36" s="28"/>
    </row>
    <row r="37" spans="1:6" ht="18" customHeight="1">
      <c r="A37" s="29">
        <v>15</v>
      </c>
      <c r="B37" s="7" t="s">
        <v>43</v>
      </c>
      <c r="C37" s="8">
        <v>18</v>
      </c>
      <c r="D37" s="8">
        <v>18</v>
      </c>
      <c r="E37" s="8">
        <f t="shared" si="0"/>
        <v>0</v>
      </c>
      <c r="F37" s="28"/>
    </row>
    <row r="38" spans="1:6" ht="18" customHeight="1">
      <c r="A38" s="29">
        <v>16</v>
      </c>
      <c r="B38" s="7" t="s">
        <v>44</v>
      </c>
      <c r="C38" s="8">
        <v>7.8</v>
      </c>
      <c r="D38" s="8">
        <v>0</v>
      </c>
      <c r="E38" s="8">
        <f t="shared" si="0"/>
        <v>-7.8</v>
      </c>
      <c r="F38" s="28"/>
    </row>
    <row r="39" spans="1:6" ht="18" customHeight="1">
      <c r="A39" s="29">
        <v>17</v>
      </c>
      <c r="B39" s="9" t="s">
        <v>45</v>
      </c>
      <c r="C39" s="4">
        <v>27</v>
      </c>
      <c r="D39" s="8">
        <v>24</v>
      </c>
      <c r="E39" s="8">
        <f t="shared" si="0"/>
        <v>-3</v>
      </c>
    </row>
    <row r="40" spans="1:6" ht="18" customHeight="1">
      <c r="A40" s="29">
        <v>18</v>
      </c>
      <c r="B40" s="2" t="s">
        <v>46</v>
      </c>
      <c r="C40" s="8">
        <v>6773</v>
      </c>
      <c r="D40" s="8">
        <v>0</v>
      </c>
      <c r="E40" s="8">
        <f t="shared" si="0"/>
        <v>-6773</v>
      </c>
    </row>
    <row r="41" spans="1:6" ht="18" customHeight="1">
      <c r="A41" s="26"/>
      <c r="B41" s="40" t="s">
        <v>47</v>
      </c>
      <c r="C41" s="27">
        <f>C6-C18</f>
        <v>-6474.2000000000116</v>
      </c>
      <c r="D41" s="27">
        <f>D6-D18</f>
        <v>5068.1000000000058</v>
      </c>
      <c r="E41" s="27">
        <f t="shared" si="0"/>
        <v>11542.300000000017</v>
      </c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tabSelected="1" view="pageBreakPreview" topLeftCell="A3" zoomScale="112" zoomScaleSheetLayoutView="112" workbookViewId="0">
      <selection activeCell="A3" sqref="A1:XFD1048576"/>
    </sheetView>
  </sheetViews>
  <sheetFormatPr defaultRowHeight="15"/>
  <cols>
    <col min="1" max="1" width="3.85546875" style="41" customWidth="1"/>
    <col min="2" max="2" width="40.5703125" style="41" customWidth="1"/>
    <col min="3" max="3" width="14.28515625" style="41" customWidth="1"/>
    <col min="4" max="4" width="15.28515625" style="41" customWidth="1"/>
    <col min="5" max="5" width="13.140625" style="41" customWidth="1"/>
    <col min="6" max="6" width="15.85546875" style="41" customWidth="1"/>
    <col min="7" max="16384" width="9.140625" style="41"/>
  </cols>
  <sheetData>
    <row r="1" spans="1:6" ht="20.25">
      <c r="A1" s="16" t="s">
        <v>48</v>
      </c>
      <c r="B1" s="16"/>
      <c r="C1" s="16"/>
      <c r="D1" s="16"/>
      <c r="E1" s="16"/>
      <c r="F1" s="14"/>
    </row>
    <row r="2" spans="1:6" ht="20.25">
      <c r="A2" s="17" t="s">
        <v>49</v>
      </c>
      <c r="B2" s="17"/>
      <c r="C2" s="17"/>
      <c r="D2" s="17"/>
      <c r="E2" s="17"/>
      <c r="F2" s="18"/>
    </row>
    <row r="3" spans="1:6" ht="17.25">
      <c r="A3" s="20" t="s">
        <v>50</v>
      </c>
      <c r="B3" s="20"/>
      <c r="C3" s="20"/>
      <c r="D3" s="20"/>
      <c r="E3" s="20"/>
      <c r="F3" s="21"/>
    </row>
    <row r="4" spans="1:6" ht="17.25">
      <c r="A4" s="42"/>
      <c r="B4" s="42"/>
      <c r="C4" s="19"/>
      <c r="D4" s="19"/>
      <c r="E4" s="43" t="s">
        <v>51</v>
      </c>
      <c r="F4" s="19"/>
    </row>
    <row r="5" spans="1:6" ht="98.25">
      <c r="A5" s="22" t="s">
        <v>4</v>
      </c>
      <c r="B5" s="23" t="s">
        <v>5</v>
      </c>
      <c r="C5" s="24" t="s">
        <v>6</v>
      </c>
      <c r="D5" s="24" t="s">
        <v>52</v>
      </c>
      <c r="E5" s="25" t="s">
        <v>8</v>
      </c>
      <c r="F5" s="19"/>
    </row>
    <row r="6" spans="1:6" ht="57" customHeight="1">
      <c r="A6" s="44" t="s">
        <v>9</v>
      </c>
      <c r="B6" s="45" t="s">
        <v>53</v>
      </c>
      <c r="C6" s="46">
        <v>9946</v>
      </c>
      <c r="D6" s="46">
        <v>9946.1</v>
      </c>
      <c r="E6" s="46">
        <v>0</v>
      </c>
      <c r="F6" s="19"/>
    </row>
    <row r="7" spans="1:6" ht="41.25" customHeight="1">
      <c r="A7" s="44" t="s">
        <v>23</v>
      </c>
      <c r="B7" s="45" t="s">
        <v>54</v>
      </c>
      <c r="C7" s="46">
        <v>87267.8</v>
      </c>
      <c r="D7" s="46">
        <v>87238.3</v>
      </c>
      <c r="E7" s="46">
        <v>-29.5</v>
      </c>
      <c r="F7" s="19"/>
    </row>
    <row r="8" spans="1:6" ht="17.25">
      <c r="A8" s="29">
        <v>1</v>
      </c>
      <c r="B8" s="2" t="s">
        <v>11</v>
      </c>
      <c r="C8" s="10">
        <v>87238.3</v>
      </c>
      <c r="D8" s="10">
        <v>87238.3</v>
      </c>
      <c r="E8" s="10">
        <v>0</v>
      </c>
      <c r="F8" s="19"/>
    </row>
    <row r="9" spans="1:6" ht="17.25">
      <c r="A9" s="29">
        <v>2</v>
      </c>
      <c r="B9" s="3" t="s">
        <v>18</v>
      </c>
      <c r="C9" s="10">
        <v>24.5</v>
      </c>
      <c r="D9" s="10">
        <v>0</v>
      </c>
      <c r="E9" s="10">
        <v>-24.5</v>
      </c>
      <c r="F9" s="19"/>
    </row>
    <row r="10" spans="1:6" ht="17.25">
      <c r="A10" s="29">
        <v>3</v>
      </c>
      <c r="B10" s="2" t="s">
        <v>19</v>
      </c>
      <c r="C10" s="10">
        <v>5</v>
      </c>
      <c r="D10" s="10">
        <v>0</v>
      </c>
      <c r="E10" s="10">
        <v>-5</v>
      </c>
      <c r="F10" s="19"/>
    </row>
    <row r="11" spans="1:6" ht="42" customHeight="1">
      <c r="A11" s="44" t="s">
        <v>55</v>
      </c>
      <c r="B11" s="45" t="s">
        <v>56</v>
      </c>
      <c r="C11" s="46">
        <v>96415.799999999988</v>
      </c>
      <c r="D11" s="46">
        <v>91606.200000000012</v>
      </c>
      <c r="E11" s="46">
        <v>-4809.5999999999767</v>
      </c>
      <c r="F11" s="19"/>
    </row>
    <row r="12" spans="1:6" ht="17.25">
      <c r="A12" s="47" t="s">
        <v>57</v>
      </c>
      <c r="B12" s="45" t="s">
        <v>58</v>
      </c>
      <c r="C12" s="46">
        <v>89642.799999999988</v>
      </c>
      <c r="D12" s="46">
        <v>79986.200000000012</v>
      </c>
      <c r="E12" s="46">
        <v>-9656.5999999999767</v>
      </c>
      <c r="F12" s="19"/>
    </row>
    <row r="13" spans="1:6" ht="17.25">
      <c r="A13" s="29">
        <v>1</v>
      </c>
      <c r="B13" s="3" t="s">
        <v>25</v>
      </c>
      <c r="C13" s="10">
        <v>83830</v>
      </c>
      <c r="D13" s="10">
        <v>77211</v>
      </c>
      <c r="E13" s="10">
        <v>-6619.3000000000029</v>
      </c>
      <c r="F13" s="19"/>
    </row>
    <row r="14" spans="1:6" ht="17.25">
      <c r="A14" s="35">
        <v>1.2</v>
      </c>
      <c r="B14" s="1" t="s">
        <v>26</v>
      </c>
      <c r="C14" s="48">
        <v>600</v>
      </c>
      <c r="D14" s="10">
        <v>150</v>
      </c>
      <c r="E14" s="10">
        <v>-450</v>
      </c>
      <c r="F14" s="19"/>
    </row>
    <row r="15" spans="1:6" ht="17.25">
      <c r="A15" s="29">
        <v>2</v>
      </c>
      <c r="B15" s="2" t="s">
        <v>27</v>
      </c>
      <c r="C15" s="10">
        <v>3800</v>
      </c>
      <c r="D15" s="10">
        <v>1187.8</v>
      </c>
      <c r="E15" s="10">
        <v>-2612.1999999999998</v>
      </c>
      <c r="F15" s="19"/>
    </row>
    <row r="16" spans="1:6" ht="17.25">
      <c r="A16" s="29">
        <v>3</v>
      </c>
      <c r="B16" s="3" t="s">
        <v>28</v>
      </c>
      <c r="C16" s="10">
        <v>600</v>
      </c>
      <c r="D16" s="10">
        <v>250.3</v>
      </c>
      <c r="E16" s="10">
        <v>-349.7</v>
      </c>
      <c r="F16" s="19"/>
    </row>
    <row r="17" spans="1:6" ht="17.25">
      <c r="A17" s="29">
        <v>4</v>
      </c>
      <c r="B17" s="3" t="s">
        <v>29</v>
      </c>
      <c r="C17" s="10">
        <v>150</v>
      </c>
      <c r="D17" s="10">
        <v>130.9</v>
      </c>
      <c r="E17" s="10">
        <v>-19.099999999999994</v>
      </c>
      <c r="F17" s="19"/>
    </row>
    <row r="18" spans="1:6" ht="17.25">
      <c r="A18" s="29">
        <v>5</v>
      </c>
      <c r="B18" s="2" t="s">
        <v>30</v>
      </c>
      <c r="C18" s="10">
        <v>188.8</v>
      </c>
      <c r="D18" s="10">
        <v>188.6</v>
      </c>
      <c r="E18" s="10">
        <v>0</v>
      </c>
      <c r="F18" s="19"/>
    </row>
    <row r="19" spans="1:6" ht="17.25">
      <c r="A19" s="29">
        <v>6</v>
      </c>
      <c r="B19" s="2" t="s">
        <v>31</v>
      </c>
      <c r="C19" s="10">
        <v>40</v>
      </c>
      <c r="D19" s="10">
        <v>40</v>
      </c>
      <c r="E19" s="10">
        <v>0</v>
      </c>
      <c r="F19" s="49"/>
    </row>
    <row r="20" spans="1:6" ht="17.25">
      <c r="A20" s="29">
        <v>7</v>
      </c>
      <c r="B20" s="3" t="s">
        <v>32</v>
      </c>
      <c r="C20" s="50">
        <v>190.4</v>
      </c>
      <c r="D20" s="50">
        <v>138.1</v>
      </c>
      <c r="E20" s="10">
        <v>-52.300000000000011</v>
      </c>
      <c r="F20" s="19"/>
    </row>
    <row r="21" spans="1:6" ht="17.25">
      <c r="A21" s="35">
        <v>7.1</v>
      </c>
      <c r="B21" s="1" t="s">
        <v>33</v>
      </c>
      <c r="C21" s="10">
        <v>86.4</v>
      </c>
      <c r="D21" s="10">
        <v>75.7</v>
      </c>
      <c r="E21" s="10">
        <v>-10.700000000000003</v>
      </c>
      <c r="F21" s="19"/>
    </row>
    <row r="22" spans="1:6" ht="17.25">
      <c r="A22" s="35">
        <v>7.2</v>
      </c>
      <c r="B22" s="6" t="s">
        <v>34</v>
      </c>
      <c r="C22" s="48">
        <v>33.799999999999997</v>
      </c>
      <c r="D22" s="48">
        <v>0</v>
      </c>
      <c r="E22" s="48">
        <v>-33.799999999999997</v>
      </c>
      <c r="F22" s="51"/>
    </row>
    <row r="23" spans="1:6" ht="17.25">
      <c r="A23" s="35">
        <v>7.3</v>
      </c>
      <c r="B23" s="6" t="s">
        <v>35</v>
      </c>
      <c r="C23" s="48">
        <v>70.2</v>
      </c>
      <c r="D23" s="48">
        <v>62.4</v>
      </c>
      <c r="E23" s="48">
        <v>-7.8000000000000043</v>
      </c>
      <c r="F23" s="19"/>
    </row>
    <row r="24" spans="1:6" ht="17.25">
      <c r="A24" s="29">
        <v>8</v>
      </c>
      <c r="B24" s="7" t="s">
        <v>36</v>
      </c>
      <c r="C24" s="10">
        <v>161</v>
      </c>
      <c r="D24" s="10">
        <v>160</v>
      </c>
      <c r="E24" s="10">
        <v>-1</v>
      </c>
      <c r="F24" s="19"/>
    </row>
    <row r="25" spans="1:6" ht="17.25">
      <c r="A25" s="29">
        <v>9</v>
      </c>
      <c r="B25" s="7" t="s">
        <v>37</v>
      </c>
      <c r="C25" s="10">
        <v>200</v>
      </c>
      <c r="D25" s="10">
        <v>198.8</v>
      </c>
      <c r="E25" s="10">
        <v>-1.1999999999999886</v>
      </c>
      <c r="F25" s="19"/>
    </row>
    <row r="26" spans="1:6" ht="27">
      <c r="A26" s="29">
        <v>10</v>
      </c>
      <c r="B26" s="7" t="s">
        <v>38</v>
      </c>
      <c r="C26" s="10">
        <v>41.2</v>
      </c>
      <c r="D26" s="10">
        <v>89.2</v>
      </c>
      <c r="E26" s="10">
        <v>48</v>
      </c>
      <c r="F26" s="19"/>
    </row>
    <row r="27" spans="1:6" ht="27">
      <c r="A27" s="29">
        <v>11</v>
      </c>
      <c r="B27" s="7" t="s">
        <v>39</v>
      </c>
      <c r="C27" s="10">
        <v>5</v>
      </c>
      <c r="D27" s="10">
        <v>0</v>
      </c>
      <c r="E27" s="10">
        <v>-5</v>
      </c>
      <c r="F27" s="19"/>
    </row>
    <row r="28" spans="1:6" ht="27">
      <c r="A28" s="29">
        <v>12</v>
      </c>
      <c r="B28" s="7" t="s">
        <v>40</v>
      </c>
      <c r="C28" s="10">
        <v>150</v>
      </c>
      <c r="D28" s="10">
        <v>150</v>
      </c>
      <c r="E28" s="10">
        <v>0</v>
      </c>
      <c r="F28" s="19"/>
    </row>
    <row r="29" spans="1:6" ht="27">
      <c r="A29" s="29">
        <v>13</v>
      </c>
      <c r="B29" s="7" t="s">
        <v>41</v>
      </c>
      <c r="C29" s="10">
        <v>105</v>
      </c>
      <c r="D29" s="10">
        <v>95</v>
      </c>
      <c r="E29" s="10">
        <v>-10</v>
      </c>
      <c r="F29" s="19"/>
    </row>
    <row r="30" spans="1:6" ht="17.25">
      <c r="A30" s="29">
        <v>14</v>
      </c>
      <c r="B30" s="7" t="s">
        <v>42</v>
      </c>
      <c r="C30" s="10">
        <v>3</v>
      </c>
      <c r="D30" s="10">
        <v>6</v>
      </c>
      <c r="E30" s="10">
        <v>3</v>
      </c>
      <c r="F30" s="19"/>
    </row>
    <row r="31" spans="1:6" ht="17.25">
      <c r="A31" s="29">
        <v>15</v>
      </c>
      <c r="B31" s="7" t="s">
        <v>43</v>
      </c>
      <c r="C31" s="10">
        <v>45</v>
      </c>
      <c r="D31" s="10">
        <v>18</v>
      </c>
      <c r="E31" s="10">
        <v>-27</v>
      </c>
      <c r="F31" s="19"/>
    </row>
    <row r="32" spans="1:6" ht="27">
      <c r="A32" s="29">
        <v>16</v>
      </c>
      <c r="B32" s="7" t="s">
        <v>59</v>
      </c>
      <c r="C32" s="50">
        <v>7.4</v>
      </c>
      <c r="D32" s="50">
        <v>2.6</v>
      </c>
      <c r="E32" s="10">
        <v>-4.8000000000000007</v>
      </c>
      <c r="F32" s="19"/>
    </row>
    <row r="33" spans="1:6" ht="17.25">
      <c r="A33" s="29">
        <v>17</v>
      </c>
      <c r="B33" s="52" t="s">
        <v>60</v>
      </c>
      <c r="C33" s="10">
        <v>7.4</v>
      </c>
      <c r="D33" s="10">
        <v>2.6</v>
      </c>
      <c r="E33" s="10">
        <v>-4.8000000000000007</v>
      </c>
      <c r="F33" s="19"/>
    </row>
    <row r="34" spans="1:6" ht="21" customHeight="1">
      <c r="A34" s="29">
        <v>18</v>
      </c>
      <c r="B34" s="53" t="s">
        <v>45</v>
      </c>
      <c r="C34" s="10">
        <v>27</v>
      </c>
      <c r="D34" s="10">
        <v>21</v>
      </c>
      <c r="E34" s="10">
        <v>-6</v>
      </c>
      <c r="F34" s="14"/>
    </row>
    <row r="35" spans="1:6" ht="27">
      <c r="A35" s="29">
        <v>19</v>
      </c>
      <c r="B35" s="7" t="s">
        <v>61</v>
      </c>
      <c r="C35" s="10">
        <v>99</v>
      </c>
      <c r="D35" s="10">
        <v>99</v>
      </c>
      <c r="E35" s="10">
        <v>0</v>
      </c>
      <c r="F35" s="19"/>
    </row>
    <row r="36" spans="1:6" ht="17.25">
      <c r="A36" s="47" t="s">
        <v>62</v>
      </c>
      <c r="B36" s="45" t="s">
        <v>63</v>
      </c>
      <c r="C36" s="46">
        <v>6773</v>
      </c>
      <c r="D36" s="46">
        <v>11620</v>
      </c>
      <c r="E36" s="10">
        <v>4847</v>
      </c>
      <c r="F36" s="19"/>
    </row>
    <row r="37" spans="1:6" ht="27">
      <c r="A37" s="54">
        <v>1</v>
      </c>
      <c r="B37" s="12" t="s">
        <v>64</v>
      </c>
      <c r="C37" s="10">
        <v>1500</v>
      </c>
      <c r="D37" s="10">
        <v>1470</v>
      </c>
      <c r="E37" s="10">
        <v>-30</v>
      </c>
      <c r="F37" s="19"/>
    </row>
    <row r="38" spans="1:6" ht="17.25">
      <c r="A38" s="55">
        <v>1.1000000000000001</v>
      </c>
      <c r="B38" s="11" t="s">
        <v>65</v>
      </c>
      <c r="C38" s="10">
        <v>540</v>
      </c>
      <c r="D38" s="10">
        <v>540</v>
      </c>
      <c r="E38" s="10">
        <v>0</v>
      </c>
      <c r="F38" s="19"/>
    </row>
    <row r="39" spans="1:6" ht="17.25">
      <c r="A39" s="55">
        <v>1.2</v>
      </c>
      <c r="B39" s="11" t="s">
        <v>66</v>
      </c>
      <c r="C39" s="10">
        <v>450</v>
      </c>
      <c r="D39" s="10">
        <v>450</v>
      </c>
      <c r="E39" s="10">
        <v>0</v>
      </c>
      <c r="F39" s="19"/>
    </row>
    <row r="40" spans="1:6" ht="27">
      <c r="A40" s="55">
        <v>1.3</v>
      </c>
      <c r="B40" s="11" t="s">
        <v>67</v>
      </c>
      <c r="C40" s="48">
        <v>510</v>
      </c>
      <c r="D40" s="10">
        <v>480</v>
      </c>
      <c r="E40" s="10">
        <v>-30</v>
      </c>
      <c r="F40" s="19"/>
    </row>
    <row r="41" spans="1:6" ht="27">
      <c r="A41" s="54">
        <v>2</v>
      </c>
      <c r="B41" s="12" t="s">
        <v>68</v>
      </c>
      <c r="C41" s="10">
        <v>5273</v>
      </c>
      <c r="D41" s="10">
        <v>10150</v>
      </c>
      <c r="E41" s="10">
        <v>4877</v>
      </c>
      <c r="F41" s="19"/>
    </row>
    <row r="42" spans="1:6" ht="17.25">
      <c r="A42" s="55">
        <v>2.1</v>
      </c>
      <c r="B42" s="11" t="s">
        <v>69</v>
      </c>
      <c r="C42" s="48">
        <v>5273</v>
      </c>
      <c r="D42" s="10">
        <v>10150</v>
      </c>
      <c r="E42" s="10">
        <v>4877</v>
      </c>
      <c r="F42" s="19"/>
    </row>
    <row r="43" spans="1:6" ht="69">
      <c r="A43" s="44" t="s">
        <v>70</v>
      </c>
      <c r="B43" s="45" t="s">
        <v>71</v>
      </c>
      <c r="C43" s="46">
        <v>798.00000000001455</v>
      </c>
      <c r="D43" s="46">
        <v>5578.0999999999913</v>
      </c>
      <c r="E43" s="46">
        <v>4780.0999999999767</v>
      </c>
      <c r="F43" s="51"/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 </vt:lpstr>
      <vt:lpstr>dramakani hamematakan</vt:lpstr>
      <vt:lpstr>'dramakani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2018-10-31T07:03:43Z</dcterms:modified>
</cp:coreProperties>
</file>